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Лист1!$A$1:$F$68</definedName>
  </definedNames>
  <calcPr calcId="125725"/>
</workbook>
</file>

<file path=xl/calcChain.xml><?xml version="1.0" encoding="utf-8"?>
<calcChain xmlns="http://schemas.openxmlformats.org/spreadsheetml/2006/main">
  <c r="F12" i="1"/>
  <c r="F59"/>
  <c r="F58" l="1"/>
  <c r="F50" l="1"/>
  <c r="F49" s="1"/>
  <c r="F48" s="1"/>
  <c r="F47" s="1"/>
  <c r="F34"/>
  <c r="F32"/>
  <c r="F29"/>
  <c r="F28" s="1"/>
  <c r="F46" l="1"/>
  <c r="F31"/>
  <c r="F27" s="1"/>
  <c r="F14" l="1"/>
  <c r="F13" s="1"/>
  <c r="F17"/>
  <c r="F16" s="1"/>
  <c r="F21"/>
  <c r="F20" s="1"/>
  <c r="F25"/>
  <c r="F24" s="1"/>
  <c r="F23" s="1"/>
  <c r="F39"/>
  <c r="F38" s="1"/>
  <c r="F37" s="1"/>
  <c r="F36" s="1"/>
  <c r="F56"/>
  <c r="F55" s="1"/>
  <c r="F44"/>
  <c r="F43" s="1"/>
  <c r="F42" s="1"/>
  <c r="F41" s="1"/>
  <c r="F54" l="1"/>
  <c r="F53" s="1"/>
  <c r="F11"/>
  <c r="F65" s="1"/>
</calcChain>
</file>

<file path=xl/sharedStrings.xml><?xml version="1.0" encoding="utf-8"?>
<sst xmlns="http://schemas.openxmlformats.org/spreadsheetml/2006/main" count="148" uniqueCount="123">
  <si>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</si>
  <si>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</si>
  <si>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</si>
  <si>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</si>
  <si>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</si>
  <si>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</si>
  <si>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</si>
  <si>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</si>
  <si>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</si>
  <si>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</si>
  <si>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</si>
  <si>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</si>
  <si>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</si>
  <si>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</si>
  <si>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</si>
  <si>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</si>
  <si>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</si>
  <si>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</si>
  <si>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</si>
  <si>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</si>
  <si>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</si>
  <si>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</si>
  <si>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</si>
  <si>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</si>
  <si>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</si>
  <si>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</si>
  <si>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</si>
  <si>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</si>
  <si>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</si>
  <si>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</si>
  <si>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</si>
  <si>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</si>
  <si>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</si>
  <si>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</si>
  <si>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</si>
  <si>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</si>
  <si>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</si>
  <si>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</si>
  <si>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</si>
  <si>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</si>
  <si>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</si>
  <si>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</si>
  <si>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</si>
  <si>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</si>
  <si>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</si>
  <si>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0217000</t>
  </si>
  <si>
    <t>0217300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</si>
  <si>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</si>
  <si>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</si>
  <si>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</si>
  <si>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</si>
  <si>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</si>
  <si>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</si>
  <si>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</si>
  <si>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</si>
  <si>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</si>
  <si>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</si>
  <si>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</si>
  <si>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</si>
  <si>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</si>
  <si>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</si>
  <si>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</si>
  <si>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</si>
  <si>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</si>
  <si>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</si>
  <si>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</si>
  <si>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</si>
  <si>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</si>
  <si>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</si>
  <si>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</si>
  <si>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</si>
  <si>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</si>
  <si>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</si>
  <si>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</si>
  <si>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</si>
  <si>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</si>
  <si>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</si>
  <si>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</si>
  <si>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</si>
  <si>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</si>
  <si>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</si>
  <si>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</si>
  <si>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</si>
  <si>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</si>
  <si>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</si>
  <si>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</si>
  <si>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</si>
  <si>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</si>
  <si>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</si>
  <si>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0218100</t>
  </si>
  <si>
    <t>8100</t>
  </si>
  <si>
    <t>Захист населення і територій від надзвичайних ситуацій</t>
  </si>
  <si>
    <t>0218110</t>
  </si>
  <si>
    <t>8110</t>
  </si>
  <si>
    <t>0320</t>
  </si>
  <si>
    <t>Придбання обладнання та інвентаря</t>
  </si>
  <si>
    <t xml:space="preserve">                                              Додаток 3</t>
  </si>
  <si>
    <t xml:space="preserve">                                              до рішення виконавчого комітету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</si>
  <si>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</si>
  <si>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</si>
  <si>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</si>
  <si>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</si>
  <si>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</si>
  <si>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</si>
  <si>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Придбання медапаратури та обладнання</t>
  </si>
  <si>
    <t xml:space="preserve">Капітальний ремонт частини приміщення лівого крила корпусу поліклініки для дорослих Комунального некомерційного підприємства "Нововолинська центральна міська лікарня" по проспекту Перемоги, 7 в м. Нововолинську Волинської області, у тому числі проектні роботи 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</si>
  <si>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</si>
  <si>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</si>
  <si>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</si>
  <si>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</si>
  <si>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соціального житла для дітей-сиріт, дітей, позбавлених батьківського піклування та осіб з їх числа</t>
  </si>
  <si>
    <t>0217330</t>
  </si>
  <si>
    <t>7330</t>
  </si>
  <si>
    <t>Будівництво інших об'єктів комунальної власності</t>
  </si>
  <si>
    <t>Нове будівництво багатоквартирних житлових будинків для внутрішньо переміщених осіб за адресою: Волинська область, м. Нововолинськ, вул. 5-Мікрорайон, буд.29 (влаштування протирадіаційного укриття)</t>
  </si>
  <si>
    <t>Капітальний ремонт фасаду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області, у тому числі проектні роботи</t>
  </si>
  <si>
    <t>Придбання  комп'ютерної техніки</t>
  </si>
  <si>
    <t>ЗМІНИ 
до обсягу капітальних вкладень бюджету у розрізі інвестиційних проектів  у  2024 році</t>
  </si>
  <si>
    <t>Обсяг капітальних вкладень місцевого бюджету у 2024 році, гривень</t>
  </si>
  <si>
    <t xml:space="preserve">  .03.2024 № </t>
  </si>
  <si>
    <t>КП "УЖК №1"</t>
  </si>
  <si>
    <t>КП  "Нововолинськводоканал"</t>
  </si>
  <si>
    <t>Субвенція з бюджету міської територіальної громади   військовій частині ХХХХХХ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</si>
</sst>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1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1" fontId="1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tabSelected="1" zoomScale="70" zoomScaleNormal="70" workbookViewId="0">
      <selection activeCell="E69" sqref="E69"/>
    </sheetView>
  </sheetViews>
  <sheetFormatPr defaultColWidth="15.5703125" defaultRowHeight="18.75"/>
  <cols>
    <col min="1" max="1" width="15.28515625" style="10" customWidth="1"/>
    <col min="2" max="2" width="16.42578125" style="10" customWidth="1"/>
    <col min="3" max="3" width="17" style="10" customWidth="1"/>
    <col min="4" max="4" width="57.42578125" style="10" customWidth="1"/>
    <col min="5" max="5" width="76" style="10" customWidth="1"/>
    <col min="6" max="6" width="21.42578125" style="12" customWidth="1"/>
    <col min="7" max="16384" width="15.5703125" style="11"/>
  </cols>
  <sheetData>
    <row r="1" spans="1:6">
      <c r="E1" s="18" t="s">
        <v>96</v>
      </c>
    </row>
    <row r="2" spans="1:6">
      <c r="E2" s="20" t="s">
        <v>97</v>
      </c>
    </row>
    <row r="3" spans="1:6">
      <c r="E3" s="25" t="s">
        <v>119</v>
      </c>
    </row>
    <row r="4" spans="1:6">
      <c r="E4" s="19"/>
    </row>
    <row r="5" spans="1:6" ht="69.75" customHeight="1">
      <c r="A5" s="47" t="s">
        <v>117</v>
      </c>
      <c r="B5" s="47"/>
      <c r="C5" s="47"/>
      <c r="D5" s="47"/>
      <c r="E5" s="47"/>
      <c r="F5" s="47"/>
    </row>
    <row r="6" spans="1:6">
      <c r="A6" s="49" t="s">
        <v>44</v>
      </c>
      <c r="B6" s="49"/>
      <c r="C6" s="49"/>
    </row>
    <row r="7" spans="1:6">
      <c r="A7" s="50" t="s">
        <v>4</v>
      </c>
      <c r="B7" s="50"/>
      <c r="C7" s="50"/>
    </row>
    <row r="8" spans="1:6">
      <c r="F8" s="10" t="s">
        <v>30</v>
      </c>
    </row>
    <row r="9" spans="1:6" ht="161.25" customHeight="1">
      <c r="A9" s="8" t="s">
        <v>0</v>
      </c>
      <c r="B9" s="8" t="s">
        <v>1</v>
      </c>
      <c r="C9" s="8" t="s">
        <v>2</v>
      </c>
      <c r="D9" s="8" t="s">
        <v>3</v>
      </c>
      <c r="E9" s="8" t="s">
        <v>29</v>
      </c>
      <c r="F9" s="13" t="s">
        <v>118</v>
      </c>
    </row>
    <row r="10" spans="1:6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</row>
    <row r="11" spans="1:6" ht="37.5">
      <c r="A11" s="3" t="s">
        <v>25</v>
      </c>
      <c r="B11" s="3"/>
      <c r="C11" s="3"/>
      <c r="D11" s="7" t="s">
        <v>77</v>
      </c>
      <c r="E11" s="2"/>
      <c r="F11" s="21">
        <f t="shared" ref="F11" si="0">F12</f>
        <v>900000</v>
      </c>
    </row>
    <row r="12" spans="1:6" ht="37.5">
      <c r="A12" s="6" t="s">
        <v>26</v>
      </c>
      <c r="B12" s="9"/>
      <c r="C12" s="3"/>
      <c r="D12" s="4" t="s">
        <v>77</v>
      </c>
      <c r="E12" s="2"/>
      <c r="F12" s="21">
        <f>F13+F16+F20+F23+F27</f>
        <v>900000</v>
      </c>
    </row>
    <row r="13" spans="1:6">
      <c r="A13" s="3" t="s">
        <v>31</v>
      </c>
      <c r="B13" s="3" t="s">
        <v>32</v>
      </c>
      <c r="C13" s="3"/>
      <c r="D13" s="4" t="s">
        <v>33</v>
      </c>
      <c r="E13" s="2"/>
      <c r="F13" s="21">
        <f t="shared" ref="F13:F14" si="1">F14</f>
        <v>100000</v>
      </c>
    </row>
    <row r="14" spans="1:6" ht="93.75">
      <c r="A14" s="3" t="s">
        <v>34</v>
      </c>
      <c r="B14" s="3" t="s">
        <v>35</v>
      </c>
      <c r="C14" s="3" t="s">
        <v>36</v>
      </c>
      <c r="D14" s="4" t="s">
        <v>37</v>
      </c>
      <c r="E14" s="2"/>
      <c r="F14" s="21">
        <f t="shared" si="1"/>
        <v>100000</v>
      </c>
    </row>
    <row r="15" spans="1:6">
      <c r="A15" s="3"/>
      <c r="B15" s="3"/>
      <c r="C15" s="3"/>
      <c r="D15" s="4"/>
      <c r="E15" s="1" t="s">
        <v>103</v>
      </c>
      <c r="F15" s="22">
        <v>100000</v>
      </c>
    </row>
    <row r="16" spans="1:6" s="36" customFormat="1" hidden="1">
      <c r="A16" s="31" t="s">
        <v>48</v>
      </c>
      <c r="B16" s="31" t="s">
        <v>49</v>
      </c>
      <c r="C16" s="32"/>
      <c r="D16" s="33" t="s">
        <v>50</v>
      </c>
      <c r="E16" s="34"/>
      <c r="F16" s="35">
        <f t="shared" ref="F16" si="2">F17</f>
        <v>0</v>
      </c>
    </row>
    <row r="17" spans="1:6" s="36" customFormat="1" ht="37.5" hidden="1">
      <c r="A17" s="32" t="s">
        <v>51</v>
      </c>
      <c r="B17" s="32" t="s">
        <v>52</v>
      </c>
      <c r="C17" s="32" t="s">
        <v>53</v>
      </c>
      <c r="D17" s="33" t="s">
        <v>54</v>
      </c>
      <c r="E17" s="37"/>
      <c r="F17" s="35">
        <f t="shared" ref="F17" si="3">F18+F19</f>
        <v>0</v>
      </c>
    </row>
    <row r="18" spans="1:6" s="36" customFormat="1" hidden="1">
      <c r="A18" s="38"/>
      <c r="B18" s="38"/>
      <c r="C18" s="38"/>
      <c r="D18" s="39"/>
      <c r="E18" s="40" t="s">
        <v>104</v>
      </c>
      <c r="F18" s="41"/>
    </row>
    <row r="19" spans="1:6" s="36" customFormat="1" ht="93.75" hidden="1">
      <c r="A19" s="32"/>
      <c r="B19" s="32"/>
      <c r="C19" s="32"/>
      <c r="D19" s="33"/>
      <c r="E19" s="42" t="s">
        <v>105</v>
      </c>
      <c r="F19" s="43"/>
    </row>
    <row r="20" spans="1:6">
      <c r="A20" s="6" t="s">
        <v>106</v>
      </c>
      <c r="B20" s="6" t="s">
        <v>100</v>
      </c>
      <c r="C20" s="3"/>
      <c r="D20" s="4" t="s">
        <v>101</v>
      </c>
      <c r="E20" s="2"/>
      <c r="F20" s="21">
        <f t="shared" ref="F20:F21" si="4">F21</f>
        <v>-700000</v>
      </c>
    </row>
    <row r="21" spans="1:6" ht="37.5">
      <c r="A21" s="3" t="s">
        <v>107</v>
      </c>
      <c r="B21" s="3" t="s">
        <v>108</v>
      </c>
      <c r="C21" s="3" t="s">
        <v>102</v>
      </c>
      <c r="D21" s="4" t="s">
        <v>109</v>
      </c>
      <c r="E21" s="1"/>
      <c r="F21" s="21">
        <f t="shared" si="4"/>
        <v>-700000</v>
      </c>
    </row>
    <row r="22" spans="1:6" ht="42" customHeight="1">
      <c r="A22" s="3"/>
      <c r="B22" s="3"/>
      <c r="C22" s="3"/>
      <c r="D22" s="4"/>
      <c r="E22" s="5" t="s">
        <v>110</v>
      </c>
      <c r="F22" s="22">
        <v>-700000</v>
      </c>
    </row>
    <row r="23" spans="1:6" s="36" customFormat="1" hidden="1">
      <c r="A23" s="31" t="s">
        <v>45</v>
      </c>
      <c r="B23" s="31" t="s">
        <v>6</v>
      </c>
      <c r="C23" s="32"/>
      <c r="D23" s="33" t="s">
        <v>7</v>
      </c>
      <c r="E23" s="34"/>
      <c r="F23" s="35">
        <f t="shared" ref="F23:F24" si="5">F24</f>
        <v>0</v>
      </c>
    </row>
    <row r="24" spans="1:6" s="36" customFormat="1" hidden="1">
      <c r="A24" s="32" t="s">
        <v>46</v>
      </c>
      <c r="B24" s="31" t="s">
        <v>47</v>
      </c>
      <c r="C24" s="44"/>
      <c r="D24" s="33" t="s">
        <v>76</v>
      </c>
      <c r="E24" s="37"/>
      <c r="F24" s="35">
        <f t="shared" si="5"/>
        <v>0</v>
      </c>
    </row>
    <row r="25" spans="1:6" s="36" customFormat="1" ht="37.5" hidden="1">
      <c r="A25" s="31" t="s">
        <v>111</v>
      </c>
      <c r="B25" s="31" t="s">
        <v>112</v>
      </c>
      <c r="C25" s="32" t="s">
        <v>74</v>
      </c>
      <c r="D25" s="33" t="s">
        <v>113</v>
      </c>
      <c r="E25" s="34"/>
      <c r="F25" s="35">
        <f t="shared" ref="F25" si="6">SUM(F26:F26)</f>
        <v>0</v>
      </c>
    </row>
    <row r="26" spans="1:6" s="36" customFormat="1" ht="75" hidden="1">
      <c r="A26" s="32"/>
      <c r="B26" s="32"/>
      <c r="C26" s="32"/>
      <c r="D26" s="33"/>
      <c r="E26" s="37" t="s">
        <v>114</v>
      </c>
      <c r="F26" s="43"/>
    </row>
    <row r="27" spans="1:6">
      <c r="A27" s="3" t="s">
        <v>63</v>
      </c>
      <c r="B27" s="3" t="s">
        <v>64</v>
      </c>
      <c r="C27" s="3"/>
      <c r="D27" s="4" t="s">
        <v>65</v>
      </c>
      <c r="E27" s="23"/>
      <c r="F27" s="21">
        <f t="shared" ref="F27" si="7">F31+F28</f>
        <v>1500000</v>
      </c>
    </row>
    <row r="28" spans="1:6" ht="37.5" hidden="1">
      <c r="A28" s="15" t="s">
        <v>89</v>
      </c>
      <c r="B28" s="15" t="s">
        <v>90</v>
      </c>
      <c r="C28" s="15"/>
      <c r="D28" s="16" t="s">
        <v>91</v>
      </c>
      <c r="E28" s="26"/>
      <c r="F28" s="21">
        <f t="shared" ref="F28:F29" si="8">F29</f>
        <v>0</v>
      </c>
    </row>
    <row r="29" spans="1:6" ht="37.5" hidden="1">
      <c r="A29" s="15" t="s">
        <v>92</v>
      </c>
      <c r="B29" s="15" t="s">
        <v>93</v>
      </c>
      <c r="C29" s="15" t="s">
        <v>94</v>
      </c>
      <c r="D29" s="16" t="s">
        <v>91</v>
      </c>
      <c r="E29" s="26"/>
      <c r="F29" s="21">
        <f t="shared" si="8"/>
        <v>0</v>
      </c>
    </row>
    <row r="30" spans="1:6" hidden="1">
      <c r="A30" s="15"/>
      <c r="B30" s="15"/>
      <c r="C30" s="15"/>
      <c r="D30" s="16"/>
      <c r="E30" s="1" t="s">
        <v>95</v>
      </c>
      <c r="F30" s="22"/>
    </row>
    <row r="31" spans="1:6">
      <c r="A31" s="3" t="s">
        <v>55</v>
      </c>
      <c r="B31" s="3" t="s">
        <v>56</v>
      </c>
      <c r="C31" s="3"/>
      <c r="D31" s="4" t="s">
        <v>57</v>
      </c>
      <c r="E31" s="1"/>
      <c r="F31" s="21">
        <f>F34+F32</f>
        <v>1500000</v>
      </c>
    </row>
    <row r="32" spans="1:6" ht="56.25" hidden="1">
      <c r="A32" s="3" t="s">
        <v>66</v>
      </c>
      <c r="B32" s="3" t="s">
        <v>68</v>
      </c>
      <c r="C32" s="3" t="s">
        <v>60</v>
      </c>
      <c r="D32" s="4" t="s">
        <v>67</v>
      </c>
      <c r="E32" s="1"/>
      <c r="F32" s="21">
        <f>F33</f>
        <v>0</v>
      </c>
    </row>
    <row r="33" spans="1:6" hidden="1">
      <c r="A33" s="3"/>
      <c r="B33" s="3"/>
      <c r="C33" s="3"/>
      <c r="D33" s="4"/>
      <c r="E33" s="1" t="s">
        <v>69</v>
      </c>
      <c r="F33" s="22"/>
    </row>
    <row r="34" spans="1:6">
      <c r="A34" s="3" t="s">
        <v>58</v>
      </c>
      <c r="B34" s="3" t="s">
        <v>59</v>
      </c>
      <c r="C34" s="3" t="s">
        <v>60</v>
      </c>
      <c r="D34" s="4" t="s">
        <v>61</v>
      </c>
      <c r="E34" s="1"/>
      <c r="F34" s="21">
        <f>F35</f>
        <v>1500000</v>
      </c>
    </row>
    <row r="35" spans="1:6">
      <c r="A35" s="3"/>
      <c r="B35" s="3"/>
      <c r="C35" s="3"/>
      <c r="D35" s="4"/>
      <c r="E35" s="1" t="s">
        <v>62</v>
      </c>
      <c r="F35" s="22">
        <v>1500000</v>
      </c>
    </row>
    <row r="36" spans="1:6" ht="37.5">
      <c r="A36" s="3" t="s">
        <v>11</v>
      </c>
      <c r="B36" s="3"/>
      <c r="C36" s="3"/>
      <c r="D36" s="7" t="s">
        <v>80</v>
      </c>
      <c r="E36" s="2"/>
      <c r="F36" s="21">
        <f t="shared" ref="F36:F39" si="9">F37</f>
        <v>-300000</v>
      </c>
    </row>
    <row r="37" spans="1:6" ht="37.5">
      <c r="A37" s="6" t="s">
        <v>12</v>
      </c>
      <c r="B37" s="9"/>
      <c r="C37" s="3"/>
      <c r="D37" s="4" t="s">
        <v>80</v>
      </c>
      <c r="E37" s="2"/>
      <c r="F37" s="21">
        <f t="shared" si="9"/>
        <v>-300000</v>
      </c>
    </row>
    <row r="38" spans="1:6">
      <c r="A38" s="3" t="s">
        <v>13</v>
      </c>
      <c r="B38" s="6" t="s">
        <v>14</v>
      </c>
      <c r="C38" s="6"/>
      <c r="D38" s="4" t="s">
        <v>15</v>
      </c>
      <c r="E38" s="2"/>
      <c r="F38" s="21">
        <f t="shared" si="9"/>
        <v>-300000</v>
      </c>
    </row>
    <row r="39" spans="1:6" ht="56.25">
      <c r="A39" s="3" t="s">
        <v>27</v>
      </c>
      <c r="B39" s="3" t="s">
        <v>28</v>
      </c>
      <c r="C39" s="3" t="s">
        <v>16</v>
      </c>
      <c r="D39" s="4" t="s">
        <v>75</v>
      </c>
      <c r="E39" s="1"/>
      <c r="F39" s="21">
        <f t="shared" si="9"/>
        <v>-300000</v>
      </c>
    </row>
    <row r="40" spans="1:6" ht="93.75">
      <c r="A40" s="3"/>
      <c r="B40" s="3"/>
      <c r="C40" s="3"/>
      <c r="D40" s="4"/>
      <c r="E40" s="1" t="s">
        <v>115</v>
      </c>
      <c r="F40" s="22">
        <v>-300000</v>
      </c>
    </row>
    <row r="41" spans="1:6" ht="56.25" hidden="1">
      <c r="A41" s="3" t="s">
        <v>40</v>
      </c>
      <c r="B41" s="3"/>
      <c r="C41" s="3"/>
      <c r="D41" s="7" t="s">
        <v>78</v>
      </c>
      <c r="E41" s="2"/>
      <c r="F41" s="21">
        <f t="shared" ref="F41:F44" si="10">F42</f>
        <v>0</v>
      </c>
    </row>
    <row r="42" spans="1:6" ht="56.25" hidden="1">
      <c r="A42" s="6" t="s">
        <v>41</v>
      </c>
      <c r="B42" s="9"/>
      <c r="C42" s="3"/>
      <c r="D42" s="4" t="s">
        <v>78</v>
      </c>
      <c r="E42" s="2"/>
      <c r="F42" s="21">
        <f t="shared" si="10"/>
        <v>0</v>
      </c>
    </row>
    <row r="43" spans="1:6" hidden="1">
      <c r="A43" s="3" t="s">
        <v>42</v>
      </c>
      <c r="B43" s="3" t="s">
        <v>32</v>
      </c>
      <c r="C43" s="3"/>
      <c r="D43" s="4" t="s">
        <v>33</v>
      </c>
      <c r="E43" s="2"/>
      <c r="F43" s="21">
        <f t="shared" si="10"/>
        <v>0</v>
      </c>
    </row>
    <row r="44" spans="1:6" ht="56.25" hidden="1">
      <c r="A44" s="6" t="s">
        <v>43</v>
      </c>
      <c r="B44" s="6" t="s">
        <v>38</v>
      </c>
      <c r="C44" s="3" t="s">
        <v>36</v>
      </c>
      <c r="D44" s="4" t="s">
        <v>39</v>
      </c>
      <c r="E44" s="2"/>
      <c r="F44" s="21">
        <f t="shared" si="10"/>
        <v>0</v>
      </c>
    </row>
    <row r="45" spans="1:6" hidden="1">
      <c r="A45" s="3"/>
      <c r="B45" s="3"/>
      <c r="C45" s="3"/>
      <c r="D45" s="4"/>
      <c r="E45" s="5" t="s">
        <v>116</v>
      </c>
      <c r="F45" s="22"/>
    </row>
    <row r="46" spans="1:6" ht="56.25">
      <c r="A46" s="15" t="s">
        <v>19</v>
      </c>
      <c r="B46" s="15"/>
      <c r="C46" s="15"/>
      <c r="D46" s="27" t="s">
        <v>81</v>
      </c>
      <c r="E46" s="28"/>
      <c r="F46" s="29">
        <f t="shared" ref="F46" si="11">F47</f>
        <v>1345000</v>
      </c>
    </row>
    <row r="47" spans="1:6" ht="56.25">
      <c r="A47" s="17" t="s">
        <v>20</v>
      </c>
      <c r="B47" s="30"/>
      <c r="C47" s="15"/>
      <c r="D47" s="27" t="s">
        <v>81</v>
      </c>
      <c r="E47" s="28"/>
      <c r="F47" s="29">
        <f>F48</f>
        <v>1345000</v>
      </c>
    </row>
    <row r="48" spans="1:6">
      <c r="A48" s="17" t="s">
        <v>21</v>
      </c>
      <c r="B48" s="17" t="s">
        <v>6</v>
      </c>
      <c r="C48" s="15"/>
      <c r="D48" s="16" t="s">
        <v>7</v>
      </c>
      <c r="E48" s="28"/>
      <c r="F48" s="29">
        <f>F49</f>
        <v>1345000</v>
      </c>
    </row>
    <row r="49" spans="1:6" ht="37.5">
      <c r="A49" s="3" t="s">
        <v>22</v>
      </c>
      <c r="B49" s="6" t="s">
        <v>9</v>
      </c>
      <c r="C49" s="6"/>
      <c r="D49" s="4" t="s">
        <v>10</v>
      </c>
      <c r="E49" s="2"/>
      <c r="F49" s="21">
        <f t="shared" ref="F49" si="12">F50</f>
        <v>1345000</v>
      </c>
    </row>
    <row r="50" spans="1:6" ht="37.5">
      <c r="A50" s="3" t="s">
        <v>23</v>
      </c>
      <c r="B50" s="3" t="s">
        <v>17</v>
      </c>
      <c r="C50" s="3" t="s">
        <v>8</v>
      </c>
      <c r="D50" s="4" t="s">
        <v>18</v>
      </c>
      <c r="E50" s="1"/>
      <c r="F50" s="21">
        <f>SUM(F51:F52)</f>
        <v>1345000</v>
      </c>
    </row>
    <row r="51" spans="1:6">
      <c r="A51" s="3"/>
      <c r="B51" s="3"/>
      <c r="C51" s="3"/>
      <c r="D51" s="4"/>
      <c r="E51" s="5" t="s">
        <v>121</v>
      </c>
      <c r="F51" s="22">
        <v>1000000</v>
      </c>
    </row>
    <row r="52" spans="1:6">
      <c r="A52" s="3"/>
      <c r="B52" s="3"/>
      <c r="C52" s="3"/>
      <c r="D52" s="4"/>
      <c r="E52" s="45" t="s">
        <v>120</v>
      </c>
      <c r="F52" s="22">
        <v>345000</v>
      </c>
    </row>
    <row r="53" spans="1:6" ht="37.5">
      <c r="A53" s="3" t="s">
        <v>70</v>
      </c>
      <c r="B53" s="3"/>
      <c r="C53" s="3"/>
      <c r="D53" s="7" t="s">
        <v>79</v>
      </c>
      <c r="E53" s="2"/>
      <c r="F53" s="21">
        <f>F54</f>
        <v>20700000</v>
      </c>
    </row>
    <row r="54" spans="1:6" ht="37.5">
      <c r="A54" s="6" t="s">
        <v>71</v>
      </c>
      <c r="B54" s="9"/>
      <c r="C54" s="3"/>
      <c r="D54" s="4" t="s">
        <v>79</v>
      </c>
      <c r="E54" s="2"/>
      <c r="F54" s="21">
        <f>F55+F58</f>
        <v>20700000</v>
      </c>
    </row>
    <row r="55" spans="1:6" hidden="1">
      <c r="A55" s="6" t="s">
        <v>72</v>
      </c>
      <c r="B55" s="6" t="s">
        <v>32</v>
      </c>
      <c r="C55" s="3"/>
      <c r="D55" s="4" t="s">
        <v>33</v>
      </c>
      <c r="E55" s="24"/>
      <c r="F55" s="21">
        <f>F56</f>
        <v>0</v>
      </c>
    </row>
    <row r="56" spans="1:6" ht="56.25" hidden="1">
      <c r="A56" s="3" t="s">
        <v>73</v>
      </c>
      <c r="B56" s="3" t="s">
        <v>38</v>
      </c>
      <c r="C56" s="3" t="s">
        <v>36</v>
      </c>
      <c r="D56" s="4" t="s">
        <v>39</v>
      </c>
      <c r="E56" s="24"/>
      <c r="F56" s="21">
        <f>F57</f>
        <v>0</v>
      </c>
    </row>
    <row r="57" spans="1:6" hidden="1">
      <c r="A57" s="3"/>
      <c r="B57" s="3"/>
      <c r="C57" s="3"/>
      <c r="D57" s="4"/>
      <c r="E57" s="5" t="s">
        <v>116</v>
      </c>
      <c r="F57" s="22"/>
    </row>
    <row r="58" spans="1:6">
      <c r="A58" s="3" t="s">
        <v>82</v>
      </c>
      <c r="B58" s="3" t="s">
        <v>83</v>
      </c>
      <c r="C58" s="3"/>
      <c r="D58" s="4" t="s">
        <v>84</v>
      </c>
      <c r="E58" s="24"/>
      <c r="F58" s="21">
        <f>F59</f>
        <v>20700000</v>
      </c>
    </row>
    <row r="59" spans="1:6" ht="75">
      <c r="A59" s="3" t="s">
        <v>85</v>
      </c>
      <c r="B59" s="3" t="s">
        <v>86</v>
      </c>
      <c r="C59" s="3" t="s">
        <v>87</v>
      </c>
      <c r="D59" s="4" t="s">
        <v>88</v>
      </c>
      <c r="E59" s="24"/>
      <c r="F59" s="21">
        <f>SUM(F60:F64)</f>
        <v>20700000</v>
      </c>
    </row>
    <row r="60" spans="1:6" ht="37.5">
      <c r="A60" s="3"/>
      <c r="B60" s="3"/>
      <c r="C60" s="3"/>
      <c r="D60" s="4"/>
      <c r="E60" s="45" t="s">
        <v>122</v>
      </c>
      <c r="F60" s="22">
        <v>16000000</v>
      </c>
    </row>
    <row r="61" spans="1:6" ht="43.9" customHeight="1">
      <c r="A61" s="3"/>
      <c r="B61" s="3"/>
      <c r="C61" s="3"/>
      <c r="D61" s="4"/>
      <c r="E61" s="45" t="s">
        <v>122</v>
      </c>
      <c r="F61" s="22">
        <v>2700000</v>
      </c>
    </row>
    <row r="62" spans="1:6" ht="46.15" customHeight="1">
      <c r="A62" s="3"/>
      <c r="B62" s="3"/>
      <c r="C62" s="3"/>
      <c r="D62" s="4"/>
      <c r="E62" s="45" t="s">
        <v>122</v>
      </c>
      <c r="F62" s="22">
        <v>1000000</v>
      </c>
    </row>
    <row r="63" spans="1:6" ht="37.5">
      <c r="A63" s="3"/>
      <c r="B63" s="3"/>
      <c r="C63" s="3"/>
      <c r="D63" s="4"/>
      <c r="E63" s="45" t="s">
        <v>122</v>
      </c>
      <c r="F63" s="22">
        <v>500000</v>
      </c>
    </row>
    <row r="64" spans="1:6" ht="37.5">
      <c r="A64" s="3"/>
      <c r="B64" s="3"/>
      <c r="C64" s="3"/>
      <c r="D64" s="4"/>
      <c r="E64" s="45" t="s">
        <v>122</v>
      </c>
      <c r="F64" s="22">
        <v>500000</v>
      </c>
    </row>
    <row r="65" spans="1:6">
      <c r="A65" s="4" t="s">
        <v>5</v>
      </c>
      <c r="B65" s="4" t="s">
        <v>5</v>
      </c>
      <c r="C65" s="4" t="s">
        <v>5</v>
      </c>
      <c r="D65" s="4" t="s">
        <v>24</v>
      </c>
      <c r="E65" s="4" t="s">
        <v>5</v>
      </c>
      <c r="F65" s="21">
        <f>F11+F36+F41+F53+F46</f>
        <v>22645000</v>
      </c>
    </row>
    <row r="66" spans="1:6">
      <c r="F66" s="14"/>
    </row>
    <row r="67" spans="1:6">
      <c r="F67" s="14"/>
    </row>
    <row r="68" spans="1:6" ht="20.25">
      <c r="A68" s="46" t="s">
        <v>98</v>
      </c>
      <c r="B68" s="46"/>
      <c r="C68" s="46"/>
      <c r="D68" s="46"/>
      <c r="E68" s="48" t="s">
        <v>99</v>
      </c>
      <c r="F68" s="48"/>
    </row>
    <row r="70" spans="1:6">
      <c r="F70" s="14"/>
    </row>
    <row r="71" spans="1:6">
      <c r="F71" s="14"/>
    </row>
    <row r="73" spans="1:6">
      <c r="F73" s="14"/>
    </row>
    <row r="74" spans="1:6">
      <c r="F74" s="14"/>
    </row>
  </sheetData>
  <mergeCells count="5">
    <mergeCell ref="A68:D68"/>
    <mergeCell ref="A5:F5"/>
    <mergeCell ref="E68:F68"/>
    <mergeCell ref="A6:C6"/>
    <mergeCell ref="A7:C7"/>
  </mergeCells>
  <phoneticPr fontId="0" type="noConversion"/>
  <printOptions horizontalCentered="1"/>
  <pageMargins left="0.78740157480314965" right="0.56000000000000005" top="0.27" bottom="0.17" header="0.23622047244094491" footer="0.31496062992125984"/>
  <pageSetup paperSize="9" scale="4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2024-03-07T14:24:49Z</dcterms:modified>
</cp:coreProperties>
</file>